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/>
  </bookViews>
  <sheets>
    <sheet name="نموذج2" sheetId="1" r:id="rId1"/>
  </sheets>
  <calcPr calcId="144525"/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1" i="1"/>
  <c r="H3" i="1"/>
  <c r="H4" i="1"/>
  <c r="H2" i="1"/>
  <c r="H26" i="1"/>
  <c r="H27" i="1"/>
  <c r="H28" i="1"/>
  <c r="H29" i="1"/>
  <c r="H25" i="1"/>
  <c r="H18" i="1"/>
  <c r="G20" i="1" l="1"/>
  <c r="H20" i="1" s="1"/>
  <c r="G19" i="1"/>
  <c r="H19" i="1" s="1"/>
  <c r="G10" i="1"/>
  <c r="H10" i="1" s="1"/>
</calcChain>
</file>

<file path=xl/sharedStrings.xml><?xml version="1.0" encoding="utf-8"?>
<sst xmlns="http://schemas.openxmlformats.org/spreadsheetml/2006/main" count="10" uniqueCount="7">
  <si>
    <t>الساعات الناقصة عن الحد</t>
  </si>
  <si>
    <t>حسم أيام الجمعة</t>
  </si>
  <si>
    <t>الحالة الأولى :حسم أيام الجمعة = عدد ساعات حقل الساعات الناقصة عن الحد تحسب نقص كل 42 ساعة عن الرقم الدوام الإجمالي 208 ساعات يحسم 1يوم بإعتبار أن الشهر / 5 / أيام جمعة</t>
  </si>
  <si>
    <t>الحالة الثانية :حسم أيام الجمعة = عدد ساعات حقل الساعات الناقصة عن الحد تحسب نقص كل 52 ساعة عن الرقم الدوام الإجمالي 208 ساعات يحسم 1يوم بإعتبار أن الشهر / 4 / أيام جمعة</t>
  </si>
  <si>
    <t>الحقل هذا ( الساعات الناقصة عن الحد ) الرقم الموجود فيه هو عدد الساعات التي غايها العامل خلال هذا الشهر</t>
  </si>
  <si>
    <t>الحقل هذا ( حسم يوم الجمعة ) وفيه توضع المعادلة المطلوبة بحيث كل 42 ساعة موجودة في الحقل السابق ( الساعات الناقصة عن الحد يكتب رقم 1 فإذا كان العامل غائب مثلا 208 ساعات فيجب أن يكون الرقم بهذا الحقل 5</t>
  </si>
  <si>
    <t>الحقل هذا ( حسم يوم الجمعة ) وفيه توضع المعادلة المطلوبة بحيث كل 52 ساعة موجودة في الحقل السابق ( الساعات الناقصة عن الحد يكتب رقم 1 فإذا كان العامل غائب مثلا 208 ساعات فيجب أن يكون الرقم بهذا الحقل4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</si>
</sst>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scheme val="minor"/>
    </font>
    <font>
      <sz val="7"/>
      <color theme="1"/>
      <name val="MCS Taybah S_U normal."/>
      <charset val="178"/>
    </font>
    <font>
      <sz val="5"/>
      <color theme="1"/>
      <name val="PT Simple Bold Ruled"/>
      <charset val="178"/>
    </font>
    <font>
      <b/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FF9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2" xfId="0" applyFont="1" applyFill="1" applyBorder="1" applyAlignment="1">
      <alignment horizontal="center" vertical="center" readingOrder="2"/>
    </xf>
    <xf numFmtId="0" fontId="0" fillId="2" borderId="3" xfId="0" applyFill="1" applyBorder="1" applyAlignment="1">
      <alignment horizontal="center" vertical="center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4" fillId="3" borderId="4" xfId="0" applyFont="1" applyFill="1" applyBorder="1" applyAlignment="1">
      <alignment horizontal="center" vertical="center" readingOrder="1"/>
    </xf>
    <xf numFmtId="0" fontId="5" fillId="2" borderId="0" xfId="0" applyFont="1" applyFill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6" fillId="3" borderId="6" xfId="0" applyFont="1" applyFill="1" applyBorder="1" applyAlignment="1">
      <alignment horizontal="center" wrapText="1"/>
    </xf>
    <xf numFmtId="0" fontId="6" fillId="3" borderId="0" xfId="0" applyFont="1" applyFill="1" applyBorder="1" applyAlignment="1">
      <alignment horizontal="center" wrapText="1"/>
    </xf>
    <xf numFmtId="0" fontId="0" fillId="0" borderId="0" xfId="0" quotePrefix="1"/>
    <xf numFmtId="0" fontId="3" fillId="0" borderId="0" xfId="0" applyFont="1" applyAlignment="1">
      <alignment vertical="center"/>
    </xf>
    <xf numFmtId="0" fontId="7" fillId="2" borderId="3" xfId="0" applyFont="1" applyFill="1" applyBorder="1" applyAlignment="1">
      <alignment horizontal="center" vertical="center" readingOrder="2"/>
    </xf>
    <xf numFmtId="0" fontId="8" fillId="3" borderId="4" xfId="0" applyFont="1" applyFill="1" applyBorder="1" applyAlignment="1">
      <alignment horizontal="center" vertical="center" readingOrder="1"/>
    </xf>
    <xf numFmtId="0" fontId="6" fillId="2" borderId="3" xfId="0" applyFont="1" applyFill="1" applyBorder="1" applyAlignment="1">
      <alignment horizontal="center" vertical="center" readingOrder="2"/>
    </xf>
    <xf numFmtId="0" fontId="9" fillId="3" borderId="4" xfId="0" applyFont="1" applyFill="1" applyBorder="1" applyAlignment="1">
      <alignment horizontal="center" vertical="center" readingOrder="1"/>
    </xf>
    <xf numFmtId="0" fontId="7" fillId="0" borderId="0" xfId="0" applyFont="1"/>
    <xf numFmtId="0" fontId="7" fillId="2" borderId="7" xfId="0" applyFont="1" applyFill="1" applyBorder="1" applyAlignment="1">
      <alignment horizontal="center" vertical="center" readingOrder="2"/>
    </xf>
    <xf numFmtId="0" fontId="7" fillId="4" borderId="0" xfId="0" applyFont="1" applyFill="1"/>
    <xf numFmtId="0" fontId="3" fillId="0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466725</xdr:colOff>
      <xdr:row>0</xdr:row>
      <xdr:rowOff>0</xdr:rowOff>
    </xdr:from>
    <xdr:to>
      <xdr:col>18</xdr:col>
      <xdr:colOff>123825</xdr:colOff>
      <xdr:row>5</xdr:row>
      <xdr:rowOff>66675</xdr:rowOff>
    </xdr:to>
    <xdr:sp macro="" textlink="">
      <xdr:nvSpPr>
        <xdr:cNvPr id="2" name="TextBox 1"/>
        <xdr:cNvSpPr txBox="1"/>
      </xdr:nvSpPr>
      <xdr:spPr>
        <a:xfrm>
          <a:off x="9975618225" y="0"/>
          <a:ext cx="2000250" cy="1000125"/>
        </a:xfrm>
        <a:prstGeom prst="rect">
          <a:avLst/>
        </a:prstGeom>
        <a:solidFill>
          <a:srgbClr val="00FF9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ar-AE" sz="10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أقل من 41 0</a:t>
          </a:r>
        </a:p>
        <a:p>
          <a:pPr algn="r"/>
          <a:r>
            <a:rPr lang="ar-AE" sz="10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كل رقم بين 42 و 81 يوضع 1</a:t>
          </a:r>
        </a:p>
        <a:p>
          <a:pPr algn="r"/>
          <a:r>
            <a:rPr lang="ar-AE" sz="10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كل رقم بين 82 و 123 يوضع 2</a:t>
          </a:r>
        </a:p>
        <a:p>
          <a:pPr algn="r"/>
          <a:r>
            <a:rPr lang="ar-AE" sz="10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كل رقم بين 124 و 165 يوضع 3 </a:t>
          </a:r>
        </a:p>
        <a:p>
          <a:pPr algn="r"/>
          <a:r>
            <a:rPr lang="ar-AE" sz="10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كل رقم بين 166 و 207 يوضع 4</a:t>
          </a:r>
        </a:p>
        <a:p>
          <a:pPr algn="r"/>
          <a:r>
            <a:rPr lang="ar-AE" sz="10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كل  رقم 208 يوضع 5 </a:t>
          </a:r>
        </a:p>
        <a:p>
          <a:pPr algn="r" rtl="1"/>
          <a:endParaRPr lang="en-GB" sz="1000"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29"/>
  <sheetViews>
    <sheetView rightToLeft="1" tabSelected="1" topLeftCell="B1" workbookViewId="0">
      <selection activeCell="H2" sqref="H2"/>
    </sheetView>
  </sheetViews>
  <sheetFormatPr defaultRowHeight="15"/>
  <cols>
    <col min="3" max="3" width="1.85546875" customWidth="1"/>
    <col min="4" max="4" width="10.28515625" customWidth="1"/>
    <col min="7" max="7" width="10" bestFit="1" customWidth="1"/>
    <col min="16" max="16" width="10" bestFit="1" customWidth="1"/>
    <col min="18" max="19" width="6.85546875" customWidth="1"/>
    <col min="20" max="20" width="4" bestFit="1" customWidth="1"/>
    <col min="21" max="21" width="2" bestFit="1" customWidth="1"/>
  </cols>
  <sheetData>
    <row r="1" spans="2:21" ht="16.5" thickTop="1" thickBot="1">
      <c r="E1" s="5" t="s">
        <v>4</v>
      </c>
      <c r="F1" s="6"/>
      <c r="G1" s="1" t="s">
        <v>0</v>
      </c>
      <c r="H1" s="3" t="s">
        <v>1</v>
      </c>
      <c r="I1" s="7" t="s">
        <v>5</v>
      </c>
      <c r="J1" s="8"/>
      <c r="K1" s="8"/>
      <c r="L1" s="8"/>
    </row>
    <row r="2" spans="2:21" s="15" customFormat="1" ht="14.25" thickTop="1" thickBot="1">
      <c r="E2" s="5"/>
      <c r="F2" s="6"/>
      <c r="G2" s="11">
        <v>41</v>
      </c>
      <c r="H2" s="12">
        <f>VLOOKUP(G2,$T$2:$U$7,2)</f>
        <v>0</v>
      </c>
      <c r="I2" s="7"/>
      <c r="J2" s="8"/>
      <c r="K2" s="8"/>
      <c r="L2" s="8"/>
      <c r="T2" s="17">
        <v>0</v>
      </c>
      <c r="U2" s="17">
        <v>0</v>
      </c>
    </row>
    <row r="3" spans="2:21" s="15" customFormat="1" ht="14.25" thickTop="1" thickBot="1">
      <c r="E3" s="5"/>
      <c r="F3" s="6"/>
      <c r="G3" s="11">
        <v>42</v>
      </c>
      <c r="H3" s="12">
        <f t="shared" ref="H3:H11" si="0">VLOOKUP(G3,$T$2:$U$7,2)</f>
        <v>1</v>
      </c>
      <c r="I3" s="7"/>
      <c r="J3" s="8"/>
      <c r="K3" s="8"/>
      <c r="L3" s="8"/>
      <c r="T3" s="17">
        <v>42</v>
      </c>
      <c r="U3" s="17">
        <v>1</v>
      </c>
    </row>
    <row r="4" spans="2:21" s="15" customFormat="1" ht="14.25" thickTop="1" thickBot="1">
      <c r="E4" s="5"/>
      <c r="F4" s="6"/>
      <c r="G4" s="11">
        <v>81</v>
      </c>
      <c r="H4" s="12">
        <f t="shared" si="0"/>
        <v>1</v>
      </c>
      <c r="I4" s="7"/>
      <c r="J4" s="8"/>
      <c r="K4" s="8"/>
      <c r="L4" s="8"/>
      <c r="T4" s="17">
        <v>82</v>
      </c>
      <c r="U4" s="17">
        <v>2</v>
      </c>
    </row>
    <row r="5" spans="2:21" s="15" customFormat="1" ht="14.25" thickTop="1" thickBot="1">
      <c r="E5" s="5"/>
      <c r="F5" s="6"/>
      <c r="G5" s="11">
        <v>82</v>
      </c>
      <c r="H5" s="12">
        <f t="shared" si="0"/>
        <v>2</v>
      </c>
      <c r="I5" s="7"/>
      <c r="J5" s="8"/>
      <c r="K5" s="8"/>
      <c r="L5" s="8"/>
      <c r="T5" s="17">
        <v>124</v>
      </c>
      <c r="U5" s="17">
        <v>3</v>
      </c>
    </row>
    <row r="6" spans="2:21" s="15" customFormat="1" ht="14.25" thickTop="1" thickBot="1">
      <c r="E6" s="5"/>
      <c r="F6" s="6"/>
      <c r="G6" s="11">
        <v>123</v>
      </c>
      <c r="H6" s="12">
        <f t="shared" si="0"/>
        <v>2</v>
      </c>
      <c r="I6" s="7"/>
      <c r="J6" s="8"/>
      <c r="K6" s="8"/>
      <c r="L6" s="8"/>
      <c r="T6" s="17">
        <v>166</v>
      </c>
      <c r="U6" s="17">
        <v>4</v>
      </c>
    </row>
    <row r="7" spans="2:21" s="15" customFormat="1" ht="14.25" thickTop="1" thickBot="1">
      <c r="E7" s="5"/>
      <c r="F7" s="6"/>
      <c r="G7" s="11">
        <v>124</v>
      </c>
      <c r="H7" s="12">
        <f t="shared" si="0"/>
        <v>3</v>
      </c>
      <c r="I7" s="7"/>
      <c r="J7" s="8"/>
      <c r="K7" s="8"/>
      <c r="L7" s="8"/>
      <c r="T7" s="17">
        <v>208</v>
      </c>
      <c r="U7" s="17">
        <v>5</v>
      </c>
    </row>
    <row r="8" spans="2:21" s="15" customFormat="1" ht="14.25" thickTop="1" thickBot="1">
      <c r="E8" s="5"/>
      <c r="F8" s="6"/>
      <c r="G8" s="11">
        <v>165</v>
      </c>
      <c r="H8" s="12">
        <f t="shared" si="0"/>
        <v>3</v>
      </c>
      <c r="I8" s="7"/>
      <c r="J8" s="8"/>
      <c r="K8" s="8"/>
      <c r="L8" s="8"/>
    </row>
    <row r="9" spans="2:21" ht="16.5" thickTop="1" thickBot="1">
      <c r="B9" s="15"/>
      <c r="C9" s="15"/>
      <c r="D9" s="15"/>
      <c r="E9" s="5"/>
      <c r="F9" s="6"/>
      <c r="G9" s="11">
        <v>166</v>
      </c>
      <c r="H9" s="12">
        <f t="shared" si="0"/>
        <v>4</v>
      </c>
      <c r="I9" s="7"/>
      <c r="J9" s="8"/>
      <c r="K9" s="8"/>
      <c r="L9" s="8"/>
      <c r="M9" s="15"/>
      <c r="N9" s="15"/>
      <c r="O9" s="15"/>
      <c r="P9" s="15"/>
      <c r="Q9" s="15"/>
      <c r="R9" s="15"/>
      <c r="S9" s="15"/>
    </row>
    <row r="10" spans="2:21" ht="16.5" thickTop="1" thickBot="1">
      <c r="B10" s="15"/>
      <c r="C10" s="15"/>
      <c r="D10" s="15"/>
      <c r="E10" s="5"/>
      <c r="F10" s="6"/>
      <c r="G10" s="11">
        <f>IF(E10&gt;=208,0,208-E10)</f>
        <v>208</v>
      </c>
      <c r="H10" s="12">
        <f t="shared" si="0"/>
        <v>5</v>
      </c>
      <c r="I10" s="7"/>
      <c r="J10" s="8"/>
      <c r="K10" s="8"/>
      <c r="L10" s="8"/>
      <c r="M10" s="15"/>
      <c r="N10" s="15"/>
      <c r="O10" s="15"/>
      <c r="P10" s="15"/>
      <c r="Q10" s="15"/>
      <c r="R10" s="15"/>
      <c r="S10" s="15"/>
    </row>
    <row r="11" spans="2:21" ht="15.75" thickTop="1">
      <c r="B11" s="15"/>
      <c r="C11" s="15"/>
      <c r="D11" s="15"/>
      <c r="E11" s="5"/>
      <c r="F11" s="6"/>
      <c r="G11" s="16">
        <v>522</v>
      </c>
      <c r="H11" s="12">
        <f t="shared" si="0"/>
        <v>5</v>
      </c>
      <c r="I11" s="7"/>
      <c r="J11" s="8"/>
      <c r="K11" s="8"/>
      <c r="L11" s="8"/>
      <c r="M11" s="15"/>
      <c r="N11" s="15"/>
      <c r="O11" s="15"/>
      <c r="P11" s="15"/>
      <c r="Q11" s="15"/>
      <c r="R11" s="15"/>
      <c r="S11" s="15"/>
    </row>
    <row r="12" spans="2:21">
      <c r="D12" s="18" t="s">
        <v>2</v>
      </c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</row>
    <row r="13" spans="2:21"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</row>
    <row r="14" spans="2:21"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2:21" ht="15.75" thickBot="1"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2:21" ht="15.75" thickBot="1">
      <c r="Q16" s="9"/>
    </row>
    <row r="17" spans="4:18" ht="16.5" thickTop="1" thickBot="1">
      <c r="E17" s="5" t="s">
        <v>4</v>
      </c>
      <c r="F17" s="6"/>
      <c r="G17" s="1" t="s">
        <v>0</v>
      </c>
      <c r="H17" s="3" t="s">
        <v>1</v>
      </c>
      <c r="I17" s="7" t="s">
        <v>6</v>
      </c>
      <c r="J17" s="8"/>
      <c r="K17" s="8"/>
      <c r="L17" s="8"/>
    </row>
    <row r="18" spans="4:18" ht="21" thickTop="1" thickBot="1">
      <c r="E18" s="5"/>
      <c r="F18" s="6"/>
      <c r="G18" s="2">
        <v>208</v>
      </c>
      <c r="H18" s="4">
        <f>IF(AND(G18&gt;1,G18&lt;=52),1,IF(AND(G18&gt;52,G18&lt;=110),2,IF(AND(G18&gt;100,G18&lt;=156),3,IF(AND(G18&gt;156,G18&lt;=208),4,""))))</f>
        <v>4</v>
      </c>
      <c r="I18" s="7"/>
      <c r="J18" s="8"/>
      <c r="K18" s="8"/>
      <c r="L18" s="8"/>
    </row>
    <row r="19" spans="4:18" ht="21" thickTop="1" thickBot="1">
      <c r="E19" s="5"/>
      <c r="F19" s="6"/>
      <c r="G19" s="2">
        <f>IF(E19&gt;=208,0,208-E19)</f>
        <v>208</v>
      </c>
      <c r="H19" s="4">
        <f t="shared" ref="H19:H20" si="1">IF(AND(G19&gt;1,G19&lt;=52),1,IF(AND(G19&gt;52,G19&lt;=110),2,IF(AND(G19&gt;100,G19&lt;=156),3,IF(AND(G19&gt;156,G19&lt;=208),4,""))))</f>
        <v>4</v>
      </c>
      <c r="I19" s="7"/>
      <c r="J19" s="8"/>
      <c r="K19" s="8"/>
      <c r="L19" s="8"/>
    </row>
    <row r="20" spans="4:18" ht="20.25" thickTop="1">
      <c r="E20" s="5"/>
      <c r="F20" s="6"/>
      <c r="G20" s="2">
        <f>IF(E20&gt;=208,0,208-E20)</f>
        <v>208</v>
      </c>
      <c r="H20" s="4">
        <f t="shared" si="1"/>
        <v>4</v>
      </c>
      <c r="I20" s="7"/>
      <c r="J20" s="8"/>
      <c r="K20" s="8"/>
      <c r="L20" s="8"/>
    </row>
    <row r="22" spans="4:18">
      <c r="D22" s="18" t="s">
        <v>3</v>
      </c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</row>
    <row r="23" spans="4:18"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</row>
    <row r="24" spans="4:18" ht="15.75" thickBot="1"/>
    <row r="25" spans="4:18" ht="15.75" thickTop="1">
      <c r="G25" s="13">
        <v>2</v>
      </c>
      <c r="H25" s="14">
        <f>IF(AND(G25&gt;1,G25&lt;=52),1,IF(AND(G25&gt;52,G25&lt;=110),2,IF(AND(G25&gt;100,G25&lt;=156),3,IF(AND(G25&gt;156,G25&lt;=208),4,""))))</f>
        <v>1</v>
      </c>
    </row>
    <row r="26" spans="4:18">
      <c r="G26">
        <v>52</v>
      </c>
      <c r="H26" s="14">
        <f t="shared" ref="H26:H29" si="2">IF(AND(G26&gt;1,G26&lt;=52),1,IF(AND(G26&gt;52,G26&lt;=110),2,IF(AND(G26&gt;100,G26&lt;=156),3,IF(AND(G26&gt;156,G26&lt;=208),4,""))))</f>
        <v>1</v>
      </c>
    </row>
    <row r="27" spans="4:18">
      <c r="G27">
        <v>53</v>
      </c>
      <c r="H27" s="14">
        <f t="shared" si="2"/>
        <v>2</v>
      </c>
    </row>
    <row r="28" spans="4:18">
      <c r="G28">
        <v>52</v>
      </c>
      <c r="H28" s="14">
        <f t="shared" si="2"/>
        <v>1</v>
      </c>
    </row>
    <row r="29" spans="4:18">
      <c r="G29">
        <v>53</v>
      </c>
      <c r="H29" s="14">
        <f t="shared" si="2"/>
        <v>2</v>
      </c>
    </row>
  </sheetData>
  <mergeCells count="6">
    <mergeCell ref="D12:R13"/>
    <mergeCell ref="D22:R23"/>
    <mergeCell ref="E1:F11"/>
    <mergeCell ref="I1:L11"/>
    <mergeCell ref="E17:F20"/>
    <mergeCell ref="I17:L20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نموذج2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kajjoun.group</dc:creator>
  <cp:lastModifiedBy>tareq</cp:lastModifiedBy>
  <dcterms:created xsi:type="dcterms:W3CDTF">2014-06-17T04:47:00Z</dcterms:created>
  <dcterms:modified xsi:type="dcterms:W3CDTF">2014-06-17T10:59:42Z</dcterms:modified>
</cp:coreProperties>
</file>